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pgz-redir\fr\FINANCIJE\EdiL\Documents\2024\Izvještaji o izvršenju proračuna\Polugodišnji\Za Kolegij\"/>
    </mc:Choice>
  </mc:AlternateContent>
  <bookViews>
    <workbookView xWindow="0" yWindow="132" windowWidth="22980" windowHeight="9468"/>
  </bookViews>
  <sheets>
    <sheet name="RR fun" sheetId="2" r:id="rId1"/>
  </sheets>
  <definedNames>
    <definedName name="_xlnm.Print_Area" localSheetId="0">'RR fun'!$A$1:$G$49</definedName>
    <definedName name="_xlnm.Print_Titles" localSheetId="0">'RR fun'!$4:$4</definedName>
  </definedNames>
  <calcPr calcId="162913"/>
</workbook>
</file>

<file path=xl/calcChain.xml><?xml version="1.0" encoding="utf-8"?>
<calcChain xmlns="http://schemas.openxmlformats.org/spreadsheetml/2006/main">
  <c r="F33" i="2" l="1"/>
  <c r="F23" i="2"/>
  <c r="G18" i="2"/>
  <c r="F19" i="2"/>
  <c r="G19" i="2"/>
  <c r="F20" i="2"/>
  <c r="G20" i="2"/>
  <c r="F21" i="2"/>
  <c r="G21" i="2"/>
  <c r="G5" i="2" l="1"/>
  <c r="F5" i="2"/>
  <c r="G49" i="2"/>
  <c r="F49" i="2"/>
  <c r="G48" i="2"/>
  <c r="F48" i="2"/>
  <c r="G47" i="2"/>
  <c r="F47" i="2"/>
  <c r="G46" i="2"/>
  <c r="F46" i="2"/>
  <c r="G45" i="2"/>
  <c r="F45" i="2"/>
  <c r="G44" i="2"/>
  <c r="F44" i="2"/>
  <c r="G43" i="2"/>
  <c r="F43" i="2"/>
  <c r="G42" i="2"/>
  <c r="F42" i="2"/>
  <c r="G41" i="2"/>
  <c r="F41" i="2"/>
  <c r="G40" i="2"/>
  <c r="F40" i="2"/>
  <c r="G39" i="2"/>
  <c r="F39" i="2"/>
  <c r="G38" i="2"/>
  <c r="F38" i="2"/>
  <c r="G37" i="2"/>
  <c r="F37" i="2"/>
  <c r="G36" i="2"/>
  <c r="F36" i="2"/>
  <c r="G35" i="2"/>
  <c r="F35" i="2"/>
  <c r="G34" i="2"/>
  <c r="F34" i="2"/>
  <c r="G33" i="2"/>
  <c r="G32" i="2"/>
  <c r="F32" i="2"/>
  <c r="G31" i="2"/>
  <c r="F31" i="2"/>
  <c r="G30" i="2"/>
  <c r="F30" i="2"/>
  <c r="G29" i="2"/>
  <c r="F29" i="2"/>
  <c r="G28" i="2"/>
  <c r="F28" i="2"/>
  <c r="G27" i="2"/>
  <c r="F27" i="2"/>
  <c r="G26" i="2"/>
  <c r="F26" i="2"/>
  <c r="G25" i="2"/>
  <c r="F25" i="2"/>
  <c r="G24" i="2"/>
  <c r="G23" i="2"/>
  <c r="G22" i="2"/>
  <c r="F22" i="2"/>
  <c r="G17" i="2"/>
  <c r="F17" i="2"/>
  <c r="G16" i="2"/>
  <c r="F16" i="2"/>
  <c r="G15" i="2"/>
  <c r="F15" i="2"/>
  <c r="G14" i="2"/>
  <c r="F14" i="2"/>
  <c r="G13" i="2"/>
  <c r="F13" i="2"/>
  <c r="G12" i="2"/>
  <c r="F12" i="2"/>
  <c r="G11" i="2"/>
  <c r="F11" i="2"/>
  <c r="G10" i="2"/>
  <c r="F10" i="2"/>
  <c r="G9" i="2"/>
  <c r="F9" i="2"/>
  <c r="G8" i="2"/>
  <c r="F8" i="2"/>
  <c r="K7" i="2"/>
  <c r="M7" i="2" s="1"/>
  <c r="K8" i="2"/>
  <c r="M8" i="2" s="1"/>
  <c r="K9" i="2"/>
  <c r="M9" i="2" s="1"/>
  <c r="K10" i="2"/>
  <c r="M10" i="2" s="1"/>
  <c r="K11" i="2"/>
  <c r="M11" i="2" s="1"/>
  <c r="K12" i="2"/>
  <c r="M12" i="2" s="1"/>
  <c r="K13" i="2"/>
  <c r="M13" i="2" s="1"/>
  <c r="K14" i="2"/>
  <c r="M14" i="2" s="1"/>
  <c r="K15" i="2"/>
  <c r="M15" i="2" s="1"/>
  <c r="K16" i="2"/>
  <c r="M16" i="2" s="1"/>
  <c r="K17" i="2"/>
  <c r="M17" i="2" s="1"/>
  <c r="K18" i="2"/>
  <c r="M18" i="2" s="1"/>
  <c r="K19" i="2"/>
  <c r="M19" i="2" s="1"/>
  <c r="K20" i="2"/>
  <c r="M20" i="2" s="1"/>
  <c r="K21" i="2"/>
  <c r="M21" i="2" s="1"/>
  <c r="K22" i="2"/>
  <c r="M22" i="2" s="1"/>
  <c r="K23" i="2"/>
  <c r="M23" i="2" s="1"/>
  <c r="K24" i="2"/>
  <c r="M24" i="2" s="1"/>
  <c r="K25" i="2"/>
  <c r="M25" i="2" s="1"/>
  <c r="K26" i="2"/>
  <c r="M26" i="2" s="1"/>
  <c r="K27" i="2"/>
  <c r="M27" i="2" s="1"/>
  <c r="K28" i="2"/>
  <c r="M28" i="2" s="1"/>
  <c r="K29" i="2"/>
  <c r="M29" i="2" s="1"/>
  <c r="K30" i="2"/>
  <c r="M30" i="2" s="1"/>
  <c r="K31" i="2"/>
  <c r="M31" i="2" s="1"/>
  <c r="K32" i="2"/>
  <c r="M32" i="2" s="1"/>
  <c r="K33" i="2"/>
  <c r="M33" i="2" s="1"/>
  <c r="K34" i="2"/>
  <c r="M34" i="2" s="1"/>
  <c r="K35" i="2"/>
  <c r="M35" i="2" s="1"/>
  <c r="K36" i="2"/>
  <c r="M36" i="2" s="1"/>
  <c r="K37" i="2"/>
  <c r="M37" i="2" s="1"/>
  <c r="K38" i="2"/>
  <c r="M38" i="2" s="1"/>
  <c r="K39" i="2"/>
  <c r="M39" i="2" s="1"/>
  <c r="K40" i="2"/>
  <c r="M40" i="2" s="1"/>
  <c r="K41" i="2"/>
  <c r="M41" i="2" s="1"/>
  <c r="K42" i="2"/>
  <c r="M42" i="2" s="1"/>
  <c r="K43" i="2"/>
  <c r="M43" i="2" s="1"/>
  <c r="K44" i="2"/>
  <c r="M44" i="2" s="1"/>
  <c r="K45" i="2"/>
  <c r="M45" i="2" s="1"/>
  <c r="K46" i="2"/>
  <c r="M46" i="2" s="1"/>
  <c r="K47" i="2"/>
  <c r="M47" i="2" s="1"/>
  <c r="K48" i="2"/>
  <c r="M48" i="2" s="1"/>
  <c r="K49" i="2"/>
  <c r="M49" i="2" s="1"/>
  <c r="K6" i="2"/>
  <c r="M6" i="2" s="1"/>
  <c r="G7" i="2" l="1"/>
  <c r="F7" i="2"/>
  <c r="G6" i="2" l="1"/>
  <c r="F6" i="2"/>
</calcChain>
</file>

<file path=xl/sharedStrings.xml><?xml version="1.0" encoding="utf-8"?>
<sst xmlns="http://schemas.openxmlformats.org/spreadsheetml/2006/main" count="55" uniqueCount="54">
  <si>
    <t>Funk. klas: 01 OPĆE JAVNE USLUGE</t>
  </si>
  <si>
    <t>Funk. klas: 011 Izvršna i zakonodavna tijela, financijski i fiskalni poslovi, vanjski poslovi</t>
  </si>
  <si>
    <t>Funk. klas: 013 Opće usluge</t>
  </si>
  <si>
    <t>Funk. klas: 017 Transakcije vezane za javni dug</t>
  </si>
  <si>
    <t>Funk. klas: 018 Prijenosi općeg karaktera izmešu različitih državnih razina</t>
  </si>
  <si>
    <t>Funk. klas: 03 JAVNI RED I SIGURNOST</t>
  </si>
  <si>
    <t>Funk. klas: 032 Usluge protupožarne zaštite</t>
  </si>
  <si>
    <t>Funk. klas: 036 Rashodi za javni red i sigurnost koji nisu drugdje svrstani</t>
  </si>
  <si>
    <t>Funk. klas: 04 EKONOMSKI POSLOVI</t>
  </si>
  <si>
    <t>Funk. klas: 041 Opći ekonomski, trgovački i poslovi vezani uz rad</t>
  </si>
  <si>
    <t>Funk. klas: 042 Poljoprivreda, šumarstvo, ribarstvo i lov</t>
  </si>
  <si>
    <t>Funk. klas: 045 Promet</t>
  </si>
  <si>
    <t>Funk. klas: 046 Komunikacije</t>
  </si>
  <si>
    <t>Funk. klas: 047 Ostale industrije</t>
  </si>
  <si>
    <t>Funk. klas: 048 Istraživanje i razvoj: Ekonomski poslovi</t>
  </si>
  <si>
    <t>Funk. klas: 049 Ekonomski poslovi koji nisu drugdje svrstani</t>
  </si>
  <si>
    <t>Funk. klas: 05 ZAŠTITA OKOLIŠA</t>
  </si>
  <si>
    <t>Funk. klas: 051 Gospodarenje otpadom</t>
  </si>
  <si>
    <t>Funk. klas: 055 IstraŽivanje i razvoj: Zaštita okoliša</t>
  </si>
  <si>
    <t>Funk. klas: 056 Poslovi i usluge zaštite okoliša koji nisu drugdje svrstani</t>
  </si>
  <si>
    <t>Funk. klas: 06 USLUGE UNAPREĐENJA STANOVANJA I ZAJEDNICE</t>
  </si>
  <si>
    <t>Funk. klas: 061 Razvoj stanovanja</t>
  </si>
  <si>
    <t>Funk. klas: 062 Razvoj zajednice</t>
  </si>
  <si>
    <t>Funk. klas: 07 ZDRAVSTVO</t>
  </si>
  <si>
    <t>Funk. klas: 072 SluŽbe za vanjske pacijente</t>
  </si>
  <si>
    <t>Funk. klas: 074 SluŽbe javnog zdravstva</t>
  </si>
  <si>
    <t>Funk. klas: 075 IstraŽivanje i razvoj zdravstva</t>
  </si>
  <si>
    <t>Funk. klas: 076 Poslovi i usluge zdravstva koji nisu drugdje svrstani</t>
  </si>
  <si>
    <t>Funk. klas: 08 REKREACIJA, KULTURA, RELIGIJA</t>
  </si>
  <si>
    <t>Funk. klas: 081 Službe rekreacije i sporta</t>
  </si>
  <si>
    <t>Funk. klas: 082 Službe kulture</t>
  </si>
  <si>
    <t>Funk. klas: 086 Rashodi za rekreaciju, kulturu i religiju koji nisu drugdje svrstani</t>
  </si>
  <si>
    <t>Funk. klas: 09 OBRAZOVANJE</t>
  </si>
  <si>
    <t>Funk. klas: 091 Predškolsko i osnovno obrazovanje</t>
  </si>
  <si>
    <t>Funk. klas: 092 Srednjoškolsko obrazovanje</t>
  </si>
  <si>
    <t>Funk. klas: 094 Visoka naobrazba</t>
  </si>
  <si>
    <t>Funk. klas: 096 Dodatne usluge u obrazovanju</t>
  </si>
  <si>
    <t>Funk. klas: 098 Usluge obrazovanja koje nisu drugdje svrstane</t>
  </si>
  <si>
    <t>Funk. klas: 10 SOCIJALNA ZAŠTITA</t>
  </si>
  <si>
    <t>Funk. klas: 101 Bolest i invaliditet</t>
  </si>
  <si>
    <t>Funk. klas: 102 Starost</t>
  </si>
  <si>
    <t>Funk. klas: 104 Obitelj i djeca</t>
  </si>
  <si>
    <t>Funk. klas: 109 Aktivnosti socijalne zaštite koje nisu drugdje svrstane</t>
  </si>
  <si>
    <t>A. RAČUN PRIHODA I RASHODA - Rashodi prema funkcijskoj klasifikaciji</t>
  </si>
  <si>
    <t>-</t>
  </si>
  <si>
    <t>Funk. klas: 053 Smanjenje zagađivanja</t>
  </si>
  <si>
    <t>Indeks 4/1 (5)</t>
  </si>
  <si>
    <t>Indeks 4/3 (6)</t>
  </si>
  <si>
    <t>SVEUKUPNO RASHODI</t>
  </si>
  <si>
    <t>Oznaka i naziv funkcijske klasifikacije</t>
  </si>
  <si>
    <t>Izvršenje 1.-6. 2023. (1)</t>
  </si>
  <si>
    <t>Rebalans 
2024. (2)</t>
  </si>
  <si>
    <t>Tekući plan 
2024. (3)</t>
  </si>
  <si>
    <t>Izvršenje 1.-6. 2024. (4)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</si>
</sst>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7"/>
      <color theme="1"/>
      <name val="Verdana"/>
      <family val="2"/>
      <charset val="238"/>
    </font>
    <font>
      <b/>
      <sz val="12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8"/>
      <color theme="3"/>
      <name val="Cambria"/>
      <family val="2"/>
      <charset val="238"/>
      <scheme val="maj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4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4" fontId="19" fillId="0" borderId="10" xfId="0" applyNumberFormat="1" applyFont="1" applyBorder="1" applyAlignment="1">
      <alignment horizontal="center" vertical="center" wrapText="1"/>
    </xf>
    <xf numFmtId="0" fontId="21" fillId="0" borderId="0" xfId="0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0" fontId="18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0" fillId="0" borderId="0" xfId="0" applyFont="1" applyAlignment="1">
      <alignment vertical="center"/>
    </xf>
    <xf numFmtId="0" fontId="23" fillId="33" borderId="12" xfId="0" applyFont="1" applyFill="1" applyBorder="1" applyAlignment="1">
      <alignment horizontal="left" vertical="center" wrapText="1"/>
    </xf>
    <xf numFmtId="4" fontId="23" fillId="33" borderId="12" xfId="0" applyNumberFormat="1" applyFont="1" applyFill="1" applyBorder="1" applyAlignment="1">
      <alignment horizontal="right" vertical="center" wrapText="1"/>
    </xf>
    <xf numFmtId="0" fontId="20" fillId="33" borderId="12" xfId="0" applyFont="1" applyFill="1" applyBorder="1" applyAlignment="1">
      <alignment horizontal="left" vertical="center" wrapText="1"/>
    </xf>
    <xf numFmtId="4" fontId="20" fillId="33" borderId="12" xfId="0" applyNumberFormat="1" applyFont="1" applyFill="1" applyBorder="1" applyAlignment="1">
      <alignment horizontal="right" vertical="center" wrapText="1"/>
    </xf>
    <xf numFmtId="0" fontId="16" fillId="0" borderId="0" xfId="0" applyFont="1" applyAlignment="1">
      <alignment vertical="center"/>
    </xf>
    <xf numFmtId="4" fontId="23" fillId="33" borderId="12" xfId="0" applyNumberFormat="1" applyFont="1" applyFill="1" applyBorder="1" applyAlignment="1">
      <alignment vertical="center" wrapText="1"/>
    </xf>
    <xf numFmtId="4" fontId="0" fillId="0" borderId="0" xfId="0" applyNumberFormat="1" applyFont="1" applyAlignment="1">
      <alignment vertical="center"/>
    </xf>
    <xf numFmtId="4" fontId="16" fillId="0" borderId="0" xfId="0" applyNumberFormat="1" applyFont="1" applyAlignment="1">
      <alignment vertical="center"/>
    </xf>
    <xf numFmtId="0" fontId="0" fillId="0" borderId="0" xfId="0" applyFont="1" applyFill="1" applyAlignment="1">
      <alignment vertical="center"/>
    </xf>
    <xf numFmtId="4" fontId="0" fillId="0" borderId="0" xfId="0" applyNumberFormat="1" applyFont="1" applyFill="1" applyAlignment="1">
      <alignment vertical="center"/>
    </xf>
    <xf numFmtId="0" fontId="23" fillId="0" borderId="12" xfId="0" applyFont="1" applyFill="1" applyBorder="1" applyAlignment="1">
      <alignment horizontal="left" vertical="center" wrapText="1"/>
    </xf>
    <xf numFmtId="4" fontId="23" fillId="0" borderId="12" xfId="0" applyNumberFormat="1" applyFont="1" applyFill="1" applyBorder="1" applyAlignment="1">
      <alignment horizontal="right" vertical="center" wrapText="1"/>
    </xf>
    <xf numFmtId="0" fontId="20" fillId="33" borderId="13" xfId="0" applyFont="1" applyFill="1" applyBorder="1" applyAlignment="1">
      <alignment horizontal="left" vertical="center" wrapText="1"/>
    </xf>
    <xf numFmtId="4" fontId="20" fillId="33" borderId="13" xfId="0" applyNumberFormat="1" applyFont="1" applyFill="1" applyBorder="1" applyAlignment="1">
      <alignment horizontal="right" vertical="center" wrapText="1"/>
    </xf>
    <xf numFmtId="0" fontId="20" fillId="34" borderId="11" xfId="0" applyFont="1" applyFill="1" applyBorder="1" applyAlignment="1">
      <alignment horizontal="left" vertical="center" wrapText="1"/>
    </xf>
    <xf numFmtId="4" fontId="20" fillId="34" borderId="11" xfId="0" applyNumberFormat="1" applyFont="1" applyFill="1" applyBorder="1" applyAlignment="1">
      <alignment horizontal="right" vertic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itle 2" xfId="42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0"/>
  <sheetViews>
    <sheetView showGridLines="0" tabSelected="1" view="pageBreakPreview" zoomScaleNormal="100" zoomScaleSheetLayoutView="100" workbookViewId="0">
      <selection activeCell="G33" sqref="G33"/>
    </sheetView>
  </sheetViews>
  <sheetFormatPr defaultColWidth="8.88671875" defaultRowHeight="9" x14ac:dyDescent="0.3"/>
  <cols>
    <col min="1" max="1" width="64" style="5" customWidth="1"/>
    <col min="2" max="5" width="16.33203125" style="4" customWidth="1"/>
    <col min="6" max="7" width="11.44140625" style="4" customWidth="1"/>
    <col min="8" max="9" width="8.88671875" style="5"/>
    <col min="10" max="10" width="13.88671875" style="4" hidden="1" customWidth="1"/>
    <col min="11" max="11" width="12.6640625" style="4" hidden="1" customWidth="1"/>
    <col min="12" max="12" width="0" style="5" hidden="1" customWidth="1"/>
    <col min="13" max="13" width="13.5546875" style="5" hidden="1" customWidth="1"/>
    <col min="14" max="16384" width="8.88671875" style="5"/>
  </cols>
  <sheetData>
    <row r="1" spans="1:13" ht="18" x14ac:dyDescent="0.3">
      <c r="A1" s="3" t="s">
        <v>43</v>
      </c>
    </row>
    <row r="2" spans="1:13" s="6" customFormat="1" ht="13.8" x14ac:dyDescent="0.3">
      <c r="B2" s="7"/>
      <c r="C2" s="7"/>
      <c r="D2" s="7"/>
      <c r="E2" s="7"/>
      <c r="F2" s="7"/>
      <c r="G2" s="7"/>
      <c r="J2" s="7"/>
      <c r="K2" s="7"/>
    </row>
    <row r="3" spans="1:13" s="6" customFormat="1" ht="13.8" x14ac:dyDescent="0.3">
      <c r="B3" s="7"/>
      <c r="C3" s="7"/>
      <c r="D3" s="7"/>
      <c r="E3" s="7"/>
      <c r="F3" s="7"/>
      <c r="G3" s="7"/>
      <c r="J3" s="7"/>
      <c r="K3" s="7"/>
    </row>
    <row r="4" spans="1:13" ht="31.8" thickBot="1" x14ac:dyDescent="0.35">
      <c r="A4" s="1" t="s">
        <v>49</v>
      </c>
      <c r="B4" s="2" t="s">
        <v>50</v>
      </c>
      <c r="C4" s="2" t="s">
        <v>51</v>
      </c>
      <c r="D4" s="2" t="s">
        <v>52</v>
      </c>
      <c r="E4" s="2" t="s">
        <v>53</v>
      </c>
      <c r="F4" s="2" t="s">
        <v>46</v>
      </c>
      <c r="G4" s="2" t="s">
        <v>47</v>
      </c>
    </row>
    <row r="5" spans="1:13" s="13" customFormat="1" ht="15" thickTop="1" x14ac:dyDescent="0.3">
      <c r="A5" s="23" t="s">
        <v>48</v>
      </c>
      <c r="B5" s="24">
        <v>99505003.689999998</v>
      </c>
      <c r="C5" s="24">
        <v>291164618.51999998</v>
      </c>
      <c r="D5" s="24">
        <v>291164618.51999998</v>
      </c>
      <c r="E5" s="24">
        <v>120339637.88</v>
      </c>
      <c r="F5" s="24">
        <f>E5/B5*100</f>
        <v>120.93827789294764</v>
      </c>
      <c r="G5" s="24">
        <f>E5/D5*100</f>
        <v>41.330446841958555</v>
      </c>
      <c r="J5" s="4"/>
      <c r="K5" s="4"/>
      <c r="M5" s="15"/>
    </row>
    <row r="6" spans="1:13" s="8" customFormat="1" ht="14.4" x14ac:dyDescent="0.3">
      <c r="A6" s="21" t="s">
        <v>0</v>
      </c>
      <c r="B6" s="22">
        <v>6591284.7199999997</v>
      </c>
      <c r="C6" s="22">
        <v>18977963.300000001</v>
      </c>
      <c r="D6" s="22">
        <v>18977943.300000001</v>
      </c>
      <c r="E6" s="22">
        <v>7433287.2300000004</v>
      </c>
      <c r="F6" s="22">
        <f>E6/B6*100</f>
        <v>112.77448245324777</v>
      </c>
      <c r="G6" s="22">
        <f>E6/D6*100</f>
        <v>39.168033714169646</v>
      </c>
      <c r="J6" s="15">
        <v>43857093.270000003</v>
      </c>
      <c r="K6" s="15">
        <f>J6/7.5345</f>
        <v>5820836.587696596</v>
      </c>
      <c r="M6" s="15">
        <f>B6-K6</f>
        <v>770448.13230340369</v>
      </c>
    </row>
    <row r="7" spans="1:13" s="8" customFormat="1" ht="28.8" x14ac:dyDescent="0.3">
      <c r="A7" s="9" t="s">
        <v>1</v>
      </c>
      <c r="B7" s="10">
        <v>886229.23</v>
      </c>
      <c r="C7" s="10">
        <v>2261065.62</v>
      </c>
      <c r="D7" s="10">
        <v>2261065.62</v>
      </c>
      <c r="E7" s="10">
        <v>931456.7</v>
      </c>
      <c r="F7" s="10">
        <f t="shared" ref="F7" si="0">E7/B7*100</f>
        <v>105.10336022205</v>
      </c>
      <c r="G7" s="10">
        <f t="shared" ref="G7" si="1">E7/D7*100</f>
        <v>41.195474017246788</v>
      </c>
      <c r="J7" s="15">
        <v>5179806.2699999996</v>
      </c>
      <c r="K7" s="15">
        <f t="shared" ref="K7:K49" si="2">J7/7.5345</f>
        <v>687478.43519808864</v>
      </c>
      <c r="M7" s="15">
        <f t="shared" ref="M7:M49" si="3">B7-K7</f>
        <v>198750.79480191134</v>
      </c>
    </row>
    <row r="8" spans="1:13" s="8" customFormat="1" ht="14.4" x14ac:dyDescent="0.3">
      <c r="A8" s="9" t="s">
        <v>2</v>
      </c>
      <c r="B8" s="10">
        <v>5649443.5099999998</v>
      </c>
      <c r="C8" s="10">
        <v>16396397.68</v>
      </c>
      <c r="D8" s="10">
        <v>16396377.68</v>
      </c>
      <c r="E8" s="10">
        <v>6427711.04</v>
      </c>
      <c r="F8" s="10">
        <f t="shared" ref="F8:F49" si="4">E8/B8*100</f>
        <v>113.77600339966935</v>
      </c>
      <c r="G8" s="10">
        <f t="shared" ref="G8:G49" si="5">E8/D8*100</f>
        <v>39.202018674163646</v>
      </c>
      <c r="J8" s="15">
        <v>38274167.810000002</v>
      </c>
      <c r="K8" s="15">
        <f t="shared" si="2"/>
        <v>5079855.0414758781</v>
      </c>
      <c r="M8" s="15">
        <f t="shared" si="3"/>
        <v>569588.46852412168</v>
      </c>
    </row>
    <row r="9" spans="1:13" s="8" customFormat="1" ht="14.4" x14ac:dyDescent="0.3">
      <c r="A9" s="9" t="s">
        <v>3</v>
      </c>
      <c r="B9" s="10">
        <v>24853.48</v>
      </c>
      <c r="C9" s="10">
        <v>88900</v>
      </c>
      <c r="D9" s="10">
        <v>88900</v>
      </c>
      <c r="E9" s="10">
        <v>24853.48</v>
      </c>
      <c r="F9" s="10">
        <f t="shared" si="4"/>
        <v>100</v>
      </c>
      <c r="G9" s="10">
        <f t="shared" si="5"/>
        <v>27.956670416197976</v>
      </c>
      <c r="J9" s="15">
        <v>187430.04</v>
      </c>
      <c r="K9" s="15">
        <f t="shared" si="2"/>
        <v>24876.241290065696</v>
      </c>
      <c r="M9" s="15">
        <f t="shared" si="3"/>
        <v>-22.761290065696812</v>
      </c>
    </row>
    <row r="10" spans="1:13" s="8" customFormat="1" ht="14.4" x14ac:dyDescent="0.3">
      <c r="A10" s="9" t="s">
        <v>4</v>
      </c>
      <c r="B10" s="10">
        <v>30758.5</v>
      </c>
      <c r="C10" s="10">
        <v>231600</v>
      </c>
      <c r="D10" s="10">
        <v>231600</v>
      </c>
      <c r="E10" s="10">
        <v>49266.01</v>
      </c>
      <c r="F10" s="10">
        <f t="shared" si="4"/>
        <v>160.17039192418358</v>
      </c>
      <c r="G10" s="10">
        <f t="shared" si="5"/>
        <v>21.272025043177894</v>
      </c>
      <c r="J10" s="15">
        <v>215689.15</v>
      </c>
      <c r="K10" s="15">
        <f t="shared" si="2"/>
        <v>28626.86973256354</v>
      </c>
      <c r="M10" s="15">
        <f t="shared" si="3"/>
        <v>2131.6302674364597</v>
      </c>
    </row>
    <row r="11" spans="1:13" s="13" customFormat="1" ht="14.4" x14ac:dyDescent="0.3">
      <c r="A11" s="11" t="s">
        <v>5</v>
      </c>
      <c r="B11" s="12">
        <v>143288.07</v>
      </c>
      <c r="C11" s="12">
        <v>1158251.73</v>
      </c>
      <c r="D11" s="12">
        <v>1158251.73</v>
      </c>
      <c r="E11" s="12">
        <v>264789.5</v>
      </c>
      <c r="F11" s="12">
        <f t="shared" si="4"/>
        <v>184.79521707564348</v>
      </c>
      <c r="G11" s="12">
        <f t="shared" si="5"/>
        <v>22.861135722197453</v>
      </c>
      <c r="J11" s="16">
        <v>1631501.85</v>
      </c>
      <c r="K11" s="15">
        <f t="shared" si="2"/>
        <v>216537.50746565798</v>
      </c>
      <c r="M11" s="15">
        <f t="shared" si="3"/>
        <v>-73249.437465657975</v>
      </c>
    </row>
    <row r="12" spans="1:13" s="8" customFormat="1" ht="14.4" x14ac:dyDescent="0.3">
      <c r="A12" s="9" t="s">
        <v>6</v>
      </c>
      <c r="B12" s="10">
        <v>141334.69</v>
      </c>
      <c r="C12" s="10">
        <v>1091151.73</v>
      </c>
      <c r="D12" s="10">
        <v>1091151.73</v>
      </c>
      <c r="E12" s="10">
        <v>230155.19</v>
      </c>
      <c r="F12" s="10">
        <f t="shared" si="4"/>
        <v>162.84409015224784</v>
      </c>
      <c r="G12" s="10">
        <f t="shared" si="5"/>
        <v>21.092867625293508</v>
      </c>
      <c r="J12" s="15">
        <v>1380000</v>
      </c>
      <c r="K12" s="15">
        <f t="shared" si="2"/>
        <v>183157.47561218395</v>
      </c>
      <c r="M12" s="15">
        <f t="shared" si="3"/>
        <v>-41822.785612183943</v>
      </c>
    </row>
    <row r="13" spans="1:13" s="8" customFormat="1" ht="14.4" x14ac:dyDescent="0.3">
      <c r="A13" s="9" t="s">
        <v>7</v>
      </c>
      <c r="B13" s="10">
        <v>1953.38</v>
      </c>
      <c r="C13" s="10">
        <v>67100</v>
      </c>
      <c r="D13" s="10">
        <v>67100</v>
      </c>
      <c r="E13" s="10">
        <v>34634.31</v>
      </c>
      <c r="F13" s="10">
        <f t="shared" si="4"/>
        <v>1773.0451832208787</v>
      </c>
      <c r="G13" s="10">
        <f t="shared" si="5"/>
        <v>51.615961251862885</v>
      </c>
      <c r="J13" s="15">
        <v>251501.85</v>
      </c>
      <c r="K13" s="15">
        <f t="shared" si="2"/>
        <v>33380.031853474022</v>
      </c>
      <c r="M13" s="15">
        <f t="shared" si="3"/>
        <v>-31426.651853474021</v>
      </c>
    </row>
    <row r="14" spans="1:13" s="13" customFormat="1" ht="14.4" x14ac:dyDescent="0.3">
      <c r="A14" s="11" t="s">
        <v>8</v>
      </c>
      <c r="B14" s="12">
        <v>1354312.95</v>
      </c>
      <c r="C14" s="12">
        <v>11105921.189999999</v>
      </c>
      <c r="D14" s="12">
        <v>11105921.189999999</v>
      </c>
      <c r="E14" s="12">
        <v>2181807.83</v>
      </c>
      <c r="F14" s="12">
        <f t="shared" si="4"/>
        <v>161.10071383427297</v>
      </c>
      <c r="G14" s="12">
        <f t="shared" si="5"/>
        <v>19.645446718679622</v>
      </c>
      <c r="J14" s="16">
        <v>14251502.42</v>
      </c>
      <c r="K14" s="15">
        <f t="shared" si="2"/>
        <v>1891499.4253102394</v>
      </c>
      <c r="M14" s="15">
        <f t="shared" si="3"/>
        <v>-537186.47531023948</v>
      </c>
    </row>
    <row r="15" spans="1:13" s="8" customFormat="1" ht="14.4" x14ac:dyDescent="0.3">
      <c r="A15" s="9" t="s">
        <v>9</v>
      </c>
      <c r="B15" s="10">
        <v>3300</v>
      </c>
      <c r="C15" s="10">
        <v>994326.02</v>
      </c>
      <c r="D15" s="10">
        <v>994326.02</v>
      </c>
      <c r="E15" s="10">
        <v>0</v>
      </c>
      <c r="F15" s="10">
        <f t="shared" si="4"/>
        <v>0</v>
      </c>
      <c r="G15" s="10">
        <f t="shared" si="5"/>
        <v>0</v>
      </c>
      <c r="J15" s="15">
        <v>788043.94</v>
      </c>
      <c r="K15" s="15">
        <f t="shared" si="2"/>
        <v>104591.40487092706</v>
      </c>
      <c r="M15" s="15">
        <f t="shared" si="3"/>
        <v>-101291.40487092706</v>
      </c>
    </row>
    <row r="16" spans="1:13" s="8" customFormat="1" ht="14.4" x14ac:dyDescent="0.3">
      <c r="A16" s="9" t="s">
        <v>10</v>
      </c>
      <c r="B16" s="10">
        <v>127273.74</v>
      </c>
      <c r="C16" s="10">
        <v>534000</v>
      </c>
      <c r="D16" s="10">
        <v>534000</v>
      </c>
      <c r="E16" s="10">
        <v>151872.01999999999</v>
      </c>
      <c r="F16" s="10">
        <f t="shared" si="4"/>
        <v>119.32706621177314</v>
      </c>
      <c r="G16" s="10">
        <f t="shared" si="5"/>
        <v>28.440453183520596</v>
      </c>
      <c r="J16" s="15">
        <v>882315.87</v>
      </c>
      <c r="K16" s="15">
        <f t="shared" si="2"/>
        <v>117103.4401751941</v>
      </c>
      <c r="M16" s="15">
        <f t="shared" si="3"/>
        <v>10170.299824805901</v>
      </c>
    </row>
    <row r="17" spans="1:13" s="8" customFormat="1" ht="14.4" x14ac:dyDescent="0.3">
      <c r="A17" s="9" t="s">
        <v>11</v>
      </c>
      <c r="B17" s="10">
        <v>499766.24</v>
      </c>
      <c r="C17" s="10">
        <v>3725423.04</v>
      </c>
      <c r="D17" s="10">
        <v>3725423.04</v>
      </c>
      <c r="E17" s="10">
        <v>899060.78</v>
      </c>
      <c r="F17" s="10">
        <f t="shared" si="4"/>
        <v>179.89626109998949</v>
      </c>
      <c r="G17" s="10">
        <f t="shared" si="5"/>
        <v>24.133119120882444</v>
      </c>
      <c r="J17" s="15">
        <v>4046705.12</v>
      </c>
      <c r="K17" s="15">
        <f t="shared" si="2"/>
        <v>537090.06835224631</v>
      </c>
      <c r="M17" s="15">
        <f t="shared" si="3"/>
        <v>-37323.828352246317</v>
      </c>
    </row>
    <row r="18" spans="1:13" s="8" customFormat="1" ht="14.4" x14ac:dyDescent="0.3">
      <c r="A18" s="9" t="s">
        <v>12</v>
      </c>
      <c r="B18" s="10">
        <v>0</v>
      </c>
      <c r="C18" s="10">
        <v>40000</v>
      </c>
      <c r="D18" s="10">
        <v>40000</v>
      </c>
      <c r="E18" s="10">
        <v>34904.53</v>
      </c>
      <c r="F18" s="10" t="s">
        <v>44</v>
      </c>
      <c r="G18" s="10">
        <f t="shared" ref="G18:G21" si="6">E18/D18*100</f>
        <v>87.261324999999999</v>
      </c>
      <c r="J18" s="15">
        <v>50376.28</v>
      </c>
      <c r="K18" s="15">
        <f t="shared" si="2"/>
        <v>6686.0813590815578</v>
      </c>
      <c r="M18" s="15">
        <f t="shared" si="3"/>
        <v>-6686.0813590815578</v>
      </c>
    </row>
    <row r="19" spans="1:13" s="8" customFormat="1" ht="14.4" x14ac:dyDescent="0.3">
      <c r="A19" s="9" t="s">
        <v>13</v>
      </c>
      <c r="B19" s="10">
        <v>316107.87</v>
      </c>
      <c r="C19" s="10">
        <v>1803092.78</v>
      </c>
      <c r="D19" s="10">
        <v>1803092.78</v>
      </c>
      <c r="E19" s="10">
        <v>378867.99</v>
      </c>
      <c r="F19" s="10">
        <f t="shared" ref="F19:F24" si="7">E19/B19*100</f>
        <v>119.85402008497921</v>
      </c>
      <c r="G19" s="10">
        <f t="shared" si="6"/>
        <v>21.012118411344311</v>
      </c>
      <c r="J19" s="15">
        <v>5422204.3700000001</v>
      </c>
      <c r="K19" s="15">
        <f t="shared" si="2"/>
        <v>719650.19178445812</v>
      </c>
      <c r="M19" s="15">
        <f t="shared" si="3"/>
        <v>-403542.32178445812</v>
      </c>
    </row>
    <row r="20" spans="1:13" s="8" customFormat="1" ht="14.4" x14ac:dyDescent="0.3">
      <c r="A20" s="9" t="s">
        <v>14</v>
      </c>
      <c r="B20" s="14">
        <v>350016.21</v>
      </c>
      <c r="C20" s="10">
        <v>2131155.09</v>
      </c>
      <c r="D20" s="10">
        <v>2131155.09</v>
      </c>
      <c r="E20" s="10">
        <v>269033.45</v>
      </c>
      <c r="F20" s="10">
        <f t="shared" si="7"/>
        <v>76.86314013856672</v>
      </c>
      <c r="G20" s="10">
        <f t="shared" si="6"/>
        <v>12.623832552702677</v>
      </c>
      <c r="J20" s="15">
        <v>2313198.71</v>
      </c>
      <c r="K20" s="15">
        <f t="shared" si="2"/>
        <v>307014.22921229008</v>
      </c>
      <c r="M20" s="15">
        <f t="shared" si="3"/>
        <v>43001.980787709937</v>
      </c>
    </row>
    <row r="21" spans="1:13" s="8" customFormat="1" ht="14.4" x14ac:dyDescent="0.3">
      <c r="A21" s="9" t="s">
        <v>15</v>
      </c>
      <c r="B21" s="10">
        <v>57848.89</v>
      </c>
      <c r="C21" s="10">
        <v>1877924.26</v>
      </c>
      <c r="D21" s="10">
        <v>1877924.26</v>
      </c>
      <c r="E21" s="10">
        <v>448069.06</v>
      </c>
      <c r="F21" s="10">
        <f t="shared" si="7"/>
        <v>774.55083407823383</v>
      </c>
      <c r="G21" s="10">
        <f t="shared" si="6"/>
        <v>23.859804654741506</v>
      </c>
      <c r="J21" s="15">
        <v>748658.13</v>
      </c>
      <c r="K21" s="15">
        <f t="shared" si="2"/>
        <v>99364.009556042205</v>
      </c>
      <c r="M21" s="15">
        <f t="shared" si="3"/>
        <v>-41515.119556042206</v>
      </c>
    </row>
    <row r="22" spans="1:13" s="13" customFormat="1" ht="14.4" x14ac:dyDescent="0.3">
      <c r="A22" s="11" t="s">
        <v>16</v>
      </c>
      <c r="B22" s="12">
        <v>404315.39</v>
      </c>
      <c r="C22" s="12">
        <v>1585749.01</v>
      </c>
      <c r="D22" s="12">
        <v>1585749.01</v>
      </c>
      <c r="E22" s="12">
        <v>379254.11</v>
      </c>
      <c r="F22" s="12">
        <f t="shared" si="4"/>
        <v>93.801551803407719</v>
      </c>
      <c r="G22" s="12">
        <f t="shared" si="5"/>
        <v>23.916402129741829</v>
      </c>
      <c r="J22" s="16">
        <v>3681479.85</v>
      </c>
      <c r="K22" s="15">
        <f t="shared" si="2"/>
        <v>488616.34481385624</v>
      </c>
      <c r="M22" s="15">
        <f t="shared" si="3"/>
        <v>-84300.954813856224</v>
      </c>
    </row>
    <row r="23" spans="1:13" s="8" customFormat="1" ht="14.4" x14ac:dyDescent="0.3">
      <c r="A23" s="9" t="s">
        <v>17</v>
      </c>
      <c r="B23" s="10">
        <v>19782.330000000002</v>
      </c>
      <c r="C23" s="10">
        <v>35000</v>
      </c>
      <c r="D23" s="10">
        <v>35000</v>
      </c>
      <c r="E23" s="10">
        <v>0</v>
      </c>
      <c r="F23" s="10">
        <f t="shared" si="7"/>
        <v>0</v>
      </c>
      <c r="G23" s="10">
        <f t="shared" si="5"/>
        <v>0</v>
      </c>
      <c r="J23" s="15">
        <v>0</v>
      </c>
      <c r="K23" s="15">
        <f t="shared" si="2"/>
        <v>0</v>
      </c>
      <c r="M23" s="15">
        <f t="shared" si="3"/>
        <v>19782.330000000002</v>
      </c>
    </row>
    <row r="24" spans="1:13" s="8" customFormat="1" ht="14.4" x14ac:dyDescent="0.3">
      <c r="A24" s="9" t="s">
        <v>45</v>
      </c>
      <c r="B24" s="10">
        <v>0</v>
      </c>
      <c r="C24" s="10">
        <v>84681.78</v>
      </c>
      <c r="D24" s="10">
        <v>84681.78</v>
      </c>
      <c r="E24" s="10">
        <v>0</v>
      </c>
      <c r="F24" s="10" t="s">
        <v>44</v>
      </c>
      <c r="G24" s="10">
        <f t="shared" si="5"/>
        <v>0</v>
      </c>
      <c r="J24" s="15">
        <v>0</v>
      </c>
      <c r="K24" s="15">
        <f t="shared" si="2"/>
        <v>0</v>
      </c>
      <c r="M24" s="15">
        <f t="shared" si="3"/>
        <v>0</v>
      </c>
    </row>
    <row r="25" spans="1:13" s="8" customFormat="1" ht="14.4" x14ac:dyDescent="0.3">
      <c r="A25" s="9" t="s">
        <v>18</v>
      </c>
      <c r="B25" s="10">
        <v>276318.57</v>
      </c>
      <c r="C25" s="10">
        <v>1163252.8899999999</v>
      </c>
      <c r="D25" s="10">
        <v>1163252.8899999999</v>
      </c>
      <c r="E25" s="10">
        <v>275774.19</v>
      </c>
      <c r="F25" s="10">
        <f t="shared" si="4"/>
        <v>99.802988268215202</v>
      </c>
      <c r="G25" s="10">
        <f t="shared" si="5"/>
        <v>23.707157091180754</v>
      </c>
      <c r="J25" s="15">
        <v>2890839.64</v>
      </c>
      <c r="K25" s="15">
        <f t="shared" si="2"/>
        <v>383680.35569712654</v>
      </c>
      <c r="M25" s="15">
        <f t="shared" si="3"/>
        <v>-107361.78569712653</v>
      </c>
    </row>
    <row r="26" spans="1:13" s="8" customFormat="1" ht="14.4" x14ac:dyDescent="0.3">
      <c r="A26" s="9" t="s">
        <v>19</v>
      </c>
      <c r="B26" s="10">
        <v>108214.49</v>
      </c>
      <c r="C26" s="10">
        <v>302814.34000000003</v>
      </c>
      <c r="D26" s="10">
        <v>302814.34000000003</v>
      </c>
      <c r="E26" s="10">
        <v>103479.92</v>
      </c>
      <c r="F26" s="10">
        <f t="shared" si="4"/>
        <v>95.624828061380683</v>
      </c>
      <c r="G26" s="10">
        <f t="shared" si="5"/>
        <v>34.172727751268319</v>
      </c>
      <c r="J26" s="15">
        <v>790640.21</v>
      </c>
      <c r="K26" s="15">
        <f t="shared" si="2"/>
        <v>104935.9891167297</v>
      </c>
      <c r="M26" s="15">
        <f t="shared" si="3"/>
        <v>3278.5008832703024</v>
      </c>
    </row>
    <row r="27" spans="1:13" s="13" customFormat="1" ht="14.4" x14ac:dyDescent="0.3">
      <c r="A27" s="11" t="s">
        <v>20</v>
      </c>
      <c r="B27" s="12">
        <v>868764.52</v>
      </c>
      <c r="C27" s="12">
        <v>3430657.89</v>
      </c>
      <c r="D27" s="12">
        <v>3430657.89</v>
      </c>
      <c r="E27" s="12">
        <v>1005621.97</v>
      </c>
      <c r="F27" s="12">
        <f t="shared" si="4"/>
        <v>115.7531122472635</v>
      </c>
      <c r="G27" s="12">
        <f t="shared" si="5"/>
        <v>29.312802449095265</v>
      </c>
      <c r="J27" s="16">
        <v>9400045.4199999999</v>
      </c>
      <c r="K27" s="15">
        <f t="shared" si="2"/>
        <v>1247600.427367443</v>
      </c>
      <c r="M27" s="15">
        <f t="shared" si="3"/>
        <v>-378835.90736744297</v>
      </c>
    </row>
    <row r="28" spans="1:13" s="8" customFormat="1" ht="14.4" x14ac:dyDescent="0.3">
      <c r="A28" s="9" t="s">
        <v>21</v>
      </c>
      <c r="B28" s="10">
        <v>21596.75</v>
      </c>
      <c r="C28" s="10">
        <v>25000</v>
      </c>
      <c r="D28" s="10">
        <v>25000</v>
      </c>
      <c r="E28" s="10">
        <v>8752.33</v>
      </c>
      <c r="F28" s="10">
        <f t="shared" si="4"/>
        <v>40.526143979996995</v>
      </c>
      <c r="G28" s="10">
        <f t="shared" si="5"/>
        <v>35.009320000000002</v>
      </c>
      <c r="J28" s="15">
        <v>36980.6</v>
      </c>
      <c r="K28" s="15">
        <f t="shared" si="2"/>
        <v>4908.1690888579196</v>
      </c>
      <c r="M28" s="15">
        <f t="shared" si="3"/>
        <v>16688.580911142082</v>
      </c>
    </row>
    <row r="29" spans="1:13" s="8" customFormat="1" ht="14.4" x14ac:dyDescent="0.3">
      <c r="A29" s="9" t="s">
        <v>22</v>
      </c>
      <c r="B29" s="10">
        <v>847167.77</v>
      </c>
      <c r="C29" s="10">
        <v>3405657.89</v>
      </c>
      <c r="D29" s="10">
        <v>3405657.89</v>
      </c>
      <c r="E29" s="10">
        <v>996869.64</v>
      </c>
      <c r="F29" s="10">
        <f t="shared" si="4"/>
        <v>117.67086465057564</v>
      </c>
      <c r="G29" s="10">
        <f t="shared" si="5"/>
        <v>29.270985876975448</v>
      </c>
      <c r="J29" s="15">
        <v>9363064.8200000003</v>
      </c>
      <c r="K29" s="15">
        <f t="shared" si="2"/>
        <v>1242692.258278585</v>
      </c>
      <c r="M29" s="15">
        <f t="shared" si="3"/>
        <v>-395524.48827858502</v>
      </c>
    </row>
    <row r="30" spans="1:13" s="13" customFormat="1" ht="14.4" x14ac:dyDescent="0.3">
      <c r="A30" s="11" t="s">
        <v>23</v>
      </c>
      <c r="B30" s="12">
        <v>39081798.75</v>
      </c>
      <c r="C30" s="12">
        <v>119262119.59999999</v>
      </c>
      <c r="D30" s="12">
        <v>119262139.59999999</v>
      </c>
      <c r="E30" s="12">
        <v>48679902.200000003</v>
      </c>
      <c r="F30" s="12">
        <f t="shared" si="4"/>
        <v>124.55901150148571</v>
      </c>
      <c r="G30" s="12">
        <f t="shared" si="5"/>
        <v>40.817565711356742</v>
      </c>
      <c r="J30" s="16">
        <v>264075502.55000001</v>
      </c>
      <c r="K30" s="15">
        <f t="shared" si="2"/>
        <v>35048842.331939742</v>
      </c>
      <c r="M30" s="15">
        <f t="shared" si="3"/>
        <v>4032956.418060258</v>
      </c>
    </row>
    <row r="31" spans="1:13" s="8" customFormat="1" ht="14.4" x14ac:dyDescent="0.3">
      <c r="A31" s="9" t="s">
        <v>24</v>
      </c>
      <c r="B31" s="10">
        <v>38081581.229999997</v>
      </c>
      <c r="C31" s="10">
        <v>114864226.61</v>
      </c>
      <c r="D31" s="10">
        <v>114864226.61</v>
      </c>
      <c r="E31" s="10">
        <v>47865706.32</v>
      </c>
      <c r="F31" s="10">
        <f t="shared" si="4"/>
        <v>125.69253894922893</v>
      </c>
      <c r="G31" s="10">
        <f t="shared" si="5"/>
        <v>41.671552347206458</v>
      </c>
      <c r="J31" s="15">
        <v>256114026.81999999</v>
      </c>
      <c r="K31" s="15">
        <f t="shared" si="2"/>
        <v>33992172.913929254</v>
      </c>
      <c r="M31" s="15">
        <f t="shared" si="3"/>
        <v>4089408.3160707429</v>
      </c>
    </row>
    <row r="32" spans="1:13" s="8" customFormat="1" ht="14.4" x14ac:dyDescent="0.3">
      <c r="A32" s="9" t="s">
        <v>25</v>
      </c>
      <c r="B32" s="10">
        <v>907218.15</v>
      </c>
      <c r="C32" s="10">
        <v>1962655.49</v>
      </c>
      <c r="D32" s="10">
        <v>1962655.49</v>
      </c>
      <c r="E32" s="10">
        <v>728384.25</v>
      </c>
      <c r="F32" s="10">
        <f t="shared" si="4"/>
        <v>80.287662895633204</v>
      </c>
      <c r="G32" s="10">
        <f t="shared" si="5"/>
        <v>37.112180599764862</v>
      </c>
      <c r="J32" s="15">
        <v>7508671.8600000003</v>
      </c>
      <c r="K32" s="15">
        <f t="shared" si="2"/>
        <v>996572.0167230739</v>
      </c>
      <c r="M32" s="15">
        <f t="shared" si="3"/>
        <v>-89353.866723073879</v>
      </c>
    </row>
    <row r="33" spans="1:13" s="8" customFormat="1" ht="14.4" x14ac:dyDescent="0.3">
      <c r="A33" s="9" t="s">
        <v>26</v>
      </c>
      <c r="B33" s="10">
        <v>50103.82</v>
      </c>
      <c r="C33" s="10">
        <v>1200</v>
      </c>
      <c r="D33" s="10">
        <v>1200</v>
      </c>
      <c r="E33" s="10">
        <v>0</v>
      </c>
      <c r="F33" s="10">
        <f t="shared" si="4"/>
        <v>0</v>
      </c>
      <c r="G33" s="10">
        <f t="shared" si="5"/>
        <v>0</v>
      </c>
      <c r="J33" s="15">
        <v>0</v>
      </c>
      <c r="K33" s="15">
        <f t="shared" si="2"/>
        <v>0</v>
      </c>
      <c r="M33" s="15">
        <f t="shared" si="3"/>
        <v>50103.82</v>
      </c>
    </row>
    <row r="34" spans="1:13" s="8" customFormat="1" ht="14.4" x14ac:dyDescent="0.3">
      <c r="A34" s="9" t="s">
        <v>27</v>
      </c>
      <c r="B34" s="10">
        <v>42895.55</v>
      </c>
      <c r="C34" s="10">
        <v>2434037.5</v>
      </c>
      <c r="D34" s="10">
        <v>2434057.5</v>
      </c>
      <c r="E34" s="10">
        <v>85811.63</v>
      </c>
      <c r="F34" s="10">
        <f t="shared" si="4"/>
        <v>200.04786044240021</v>
      </c>
      <c r="G34" s="10">
        <f t="shared" si="5"/>
        <v>3.5254561570546303</v>
      </c>
      <c r="J34" s="15">
        <v>452803.87</v>
      </c>
      <c r="K34" s="15">
        <f t="shared" si="2"/>
        <v>60097.401287411238</v>
      </c>
      <c r="M34" s="15">
        <f t="shared" si="3"/>
        <v>-17201.851287411235</v>
      </c>
    </row>
    <row r="35" spans="1:13" s="13" customFormat="1" ht="14.4" x14ac:dyDescent="0.3">
      <c r="A35" s="11" t="s">
        <v>28</v>
      </c>
      <c r="B35" s="12">
        <v>2471470.42</v>
      </c>
      <c r="C35" s="12">
        <v>7168394.0199999996</v>
      </c>
      <c r="D35" s="12">
        <v>7168394.0199999996</v>
      </c>
      <c r="E35" s="12">
        <v>2604744.39</v>
      </c>
      <c r="F35" s="12">
        <f t="shared" si="4"/>
        <v>105.39249707063054</v>
      </c>
      <c r="G35" s="12">
        <f t="shared" si="5"/>
        <v>36.336512512184704</v>
      </c>
      <c r="J35" s="16">
        <v>15049434.140000001</v>
      </c>
      <c r="K35" s="15">
        <f t="shared" si="2"/>
        <v>1997403.1641117525</v>
      </c>
      <c r="M35" s="15">
        <f t="shared" si="3"/>
        <v>474067.2558882474</v>
      </c>
    </row>
    <row r="36" spans="1:13" s="8" customFormat="1" ht="14.4" x14ac:dyDescent="0.3">
      <c r="A36" s="9" t="s">
        <v>29</v>
      </c>
      <c r="B36" s="10">
        <v>1122960</v>
      </c>
      <c r="C36" s="10">
        <v>2358933.6800000002</v>
      </c>
      <c r="D36" s="10">
        <v>2358933.6800000002</v>
      </c>
      <c r="E36" s="10">
        <v>1173850</v>
      </c>
      <c r="F36" s="10">
        <f t="shared" si="4"/>
        <v>104.53177317090547</v>
      </c>
      <c r="G36" s="10">
        <f t="shared" si="5"/>
        <v>49.76189072004771</v>
      </c>
      <c r="J36" s="15">
        <v>5757500</v>
      </c>
      <c r="K36" s="15">
        <f t="shared" si="2"/>
        <v>764151.56944720948</v>
      </c>
      <c r="M36" s="15">
        <f t="shared" si="3"/>
        <v>358808.43055279052</v>
      </c>
    </row>
    <row r="37" spans="1:13" s="8" customFormat="1" ht="14.4" x14ac:dyDescent="0.3">
      <c r="A37" s="9" t="s">
        <v>30</v>
      </c>
      <c r="B37" s="10">
        <v>1237430.52</v>
      </c>
      <c r="C37" s="14">
        <v>3984558.57</v>
      </c>
      <c r="D37" s="14">
        <v>3984558.57</v>
      </c>
      <c r="E37" s="14">
        <v>1387831.17</v>
      </c>
      <c r="F37" s="14">
        <f t="shared" si="4"/>
        <v>112.15427028581774</v>
      </c>
      <c r="G37" s="10">
        <f t="shared" si="5"/>
        <v>34.830236414368983</v>
      </c>
      <c r="J37" s="15">
        <v>8528171.9900000002</v>
      </c>
      <c r="K37" s="15">
        <f t="shared" si="2"/>
        <v>1131882.9371557501</v>
      </c>
      <c r="M37" s="15">
        <f t="shared" si="3"/>
        <v>105547.5828442499</v>
      </c>
    </row>
    <row r="38" spans="1:13" s="8" customFormat="1" ht="28.8" x14ac:dyDescent="0.3">
      <c r="A38" s="9" t="s">
        <v>31</v>
      </c>
      <c r="B38" s="10">
        <v>111079.9</v>
      </c>
      <c r="C38" s="14">
        <v>824901.77</v>
      </c>
      <c r="D38" s="14">
        <v>824901.77</v>
      </c>
      <c r="E38" s="14">
        <v>43063.22</v>
      </c>
      <c r="F38" s="10">
        <f t="shared" si="4"/>
        <v>38.767787871613137</v>
      </c>
      <c r="G38" s="10">
        <f t="shared" si="5"/>
        <v>5.2204058187437274</v>
      </c>
      <c r="J38" s="16">
        <v>763762.15</v>
      </c>
      <c r="K38" s="16">
        <f t="shared" si="2"/>
        <v>101368.65750879288</v>
      </c>
      <c r="M38" s="15">
        <f t="shared" si="3"/>
        <v>9711.2424912071147</v>
      </c>
    </row>
    <row r="39" spans="1:13" s="13" customFormat="1" ht="14.4" x14ac:dyDescent="0.3">
      <c r="A39" s="11" t="s">
        <v>32</v>
      </c>
      <c r="B39" s="12">
        <v>43784729.289999999</v>
      </c>
      <c r="C39" s="12">
        <v>110183814.40000001</v>
      </c>
      <c r="D39" s="12">
        <v>110183814.40000001</v>
      </c>
      <c r="E39" s="12">
        <v>51934660.649999999</v>
      </c>
      <c r="F39" s="12">
        <f t="shared" si="4"/>
        <v>118.6136388009172</v>
      </c>
      <c r="G39" s="12">
        <f t="shared" si="5"/>
        <v>47.134564121606594</v>
      </c>
      <c r="J39" s="18">
        <v>287587193.31999999</v>
      </c>
      <c r="K39" s="18">
        <f t="shared" si="2"/>
        <v>38169379.961510383</v>
      </c>
      <c r="M39" s="15">
        <f t="shared" si="3"/>
        <v>5615349.3284896165</v>
      </c>
    </row>
    <row r="40" spans="1:13" s="17" customFormat="1" ht="14.4" x14ac:dyDescent="0.3">
      <c r="A40" s="19" t="s">
        <v>33</v>
      </c>
      <c r="B40" s="20">
        <v>21586096.170000002</v>
      </c>
      <c r="C40" s="20">
        <v>54604036.520000003</v>
      </c>
      <c r="D40" s="20">
        <v>54604036.520000003</v>
      </c>
      <c r="E40" s="20">
        <v>25299769.920000002</v>
      </c>
      <c r="F40" s="20">
        <f t="shared" si="4"/>
        <v>117.20400817615739</v>
      </c>
      <c r="G40" s="20">
        <f t="shared" si="5"/>
        <v>46.333149584524527</v>
      </c>
      <c r="J40" s="15">
        <v>134114714.97</v>
      </c>
      <c r="K40" s="15">
        <f t="shared" si="2"/>
        <v>17800081.620545488</v>
      </c>
      <c r="M40" s="15">
        <f t="shared" si="3"/>
        <v>3786014.5494545139</v>
      </c>
    </row>
    <row r="41" spans="1:13" s="8" customFormat="1" ht="14.4" x14ac:dyDescent="0.3">
      <c r="A41" s="9" t="s">
        <v>34</v>
      </c>
      <c r="B41" s="10">
        <v>19848737.100000001</v>
      </c>
      <c r="C41" s="10">
        <v>49662778.259999998</v>
      </c>
      <c r="D41" s="10">
        <v>49662778.259999998</v>
      </c>
      <c r="E41" s="10">
        <v>23845005.57</v>
      </c>
      <c r="F41" s="10">
        <f t="shared" si="4"/>
        <v>120.13361580571289</v>
      </c>
      <c r="G41" s="10">
        <f t="shared" si="5"/>
        <v>48.013837335406457</v>
      </c>
      <c r="J41" s="15">
        <v>137278805.41</v>
      </c>
      <c r="K41" s="15">
        <f t="shared" si="2"/>
        <v>18220028.589820158</v>
      </c>
      <c r="M41" s="15">
        <f t="shared" si="3"/>
        <v>1628708.5101798438</v>
      </c>
    </row>
    <row r="42" spans="1:13" s="8" customFormat="1" ht="14.4" x14ac:dyDescent="0.3">
      <c r="A42" s="9" t="s">
        <v>35</v>
      </c>
      <c r="B42" s="10">
        <v>77742.679999999993</v>
      </c>
      <c r="C42" s="10">
        <v>133100</v>
      </c>
      <c r="D42" s="10">
        <v>133100</v>
      </c>
      <c r="E42" s="10">
        <v>83168.61</v>
      </c>
      <c r="F42" s="10">
        <f t="shared" si="4"/>
        <v>106.97934519365684</v>
      </c>
      <c r="G42" s="10">
        <f t="shared" si="5"/>
        <v>62.485807663410974</v>
      </c>
      <c r="J42" s="15">
        <v>222000</v>
      </c>
      <c r="K42" s="15">
        <f t="shared" si="2"/>
        <v>29464.463468046983</v>
      </c>
      <c r="M42" s="15">
        <f t="shared" si="3"/>
        <v>48278.21653195301</v>
      </c>
    </row>
    <row r="43" spans="1:13" s="8" customFormat="1" ht="14.4" x14ac:dyDescent="0.3">
      <c r="A43" s="9" t="s">
        <v>36</v>
      </c>
      <c r="B43" s="10">
        <v>2215039.25</v>
      </c>
      <c r="C43" s="10">
        <v>5479255.5700000003</v>
      </c>
      <c r="D43" s="10">
        <v>5479255.5700000003</v>
      </c>
      <c r="E43" s="10">
        <v>2589335.9</v>
      </c>
      <c r="F43" s="10">
        <f t="shared" si="4"/>
        <v>116.89796918948501</v>
      </c>
      <c r="G43" s="10">
        <f t="shared" si="5"/>
        <v>47.25707474163319</v>
      </c>
      <c r="J43" s="15">
        <v>15659711.890000001</v>
      </c>
      <c r="K43" s="15">
        <f t="shared" si="2"/>
        <v>2078400.9410047117</v>
      </c>
      <c r="M43" s="15">
        <f t="shared" si="3"/>
        <v>136638.30899528833</v>
      </c>
    </row>
    <row r="44" spans="1:13" s="8" customFormat="1" ht="14.4" x14ac:dyDescent="0.3">
      <c r="A44" s="9" t="s">
        <v>37</v>
      </c>
      <c r="B44" s="14">
        <v>57114.09</v>
      </c>
      <c r="C44" s="10">
        <v>304644.05</v>
      </c>
      <c r="D44" s="10">
        <v>304644.05</v>
      </c>
      <c r="E44" s="10">
        <v>117380.65</v>
      </c>
      <c r="F44" s="10">
        <f t="shared" si="4"/>
        <v>205.51960120523677</v>
      </c>
      <c r="G44" s="10">
        <f t="shared" si="5"/>
        <v>38.530425918379166</v>
      </c>
      <c r="J44" s="16">
        <v>311961.05</v>
      </c>
      <c r="K44" s="16">
        <f t="shared" si="2"/>
        <v>41404.346671975574</v>
      </c>
      <c r="M44" s="15">
        <f t="shared" si="3"/>
        <v>15709.743328024422</v>
      </c>
    </row>
    <row r="45" spans="1:13" s="13" customFormat="1" ht="14.4" x14ac:dyDescent="0.3">
      <c r="A45" s="11" t="s">
        <v>38</v>
      </c>
      <c r="B45" s="12">
        <v>4805039.58</v>
      </c>
      <c r="C45" s="12">
        <v>18291747.379999999</v>
      </c>
      <c r="D45" s="12">
        <v>18291747.379999999</v>
      </c>
      <c r="E45" s="12">
        <v>5855570</v>
      </c>
      <c r="F45" s="12">
        <f t="shared" si="4"/>
        <v>121.86309607880483</v>
      </c>
      <c r="G45" s="12">
        <f t="shared" si="5"/>
        <v>32.012086534731054</v>
      </c>
      <c r="J45" s="15">
        <v>34946899.359999999</v>
      </c>
      <c r="K45" s="15">
        <f t="shared" si="2"/>
        <v>4638250.6284424979</v>
      </c>
      <c r="M45" s="15">
        <f t="shared" si="3"/>
        <v>166788.95155750215</v>
      </c>
    </row>
    <row r="46" spans="1:13" s="8" customFormat="1" ht="14.4" x14ac:dyDescent="0.3">
      <c r="A46" s="9" t="s">
        <v>39</v>
      </c>
      <c r="B46" s="10">
        <v>446679.87</v>
      </c>
      <c r="C46" s="10">
        <v>1131209.8600000001</v>
      </c>
      <c r="D46" s="10">
        <v>1131209.8600000001</v>
      </c>
      <c r="E46" s="10">
        <v>525721.88</v>
      </c>
      <c r="F46" s="10">
        <f t="shared" si="4"/>
        <v>117.69544931586016</v>
      </c>
      <c r="G46" s="10">
        <f t="shared" si="5"/>
        <v>46.474301417422225</v>
      </c>
      <c r="J46" s="15">
        <v>2826048.17</v>
      </c>
      <c r="K46" s="15">
        <f t="shared" si="2"/>
        <v>375081.04983741452</v>
      </c>
      <c r="M46" s="15">
        <f t="shared" si="3"/>
        <v>71598.820162585471</v>
      </c>
    </row>
    <row r="47" spans="1:13" s="8" customFormat="1" ht="14.4" x14ac:dyDescent="0.3">
      <c r="A47" s="9" t="s">
        <v>40</v>
      </c>
      <c r="B47" s="10">
        <v>3951026.28</v>
      </c>
      <c r="C47" s="10">
        <v>16074233.810000001</v>
      </c>
      <c r="D47" s="10">
        <v>16074233.810000001</v>
      </c>
      <c r="E47" s="10">
        <v>4963790</v>
      </c>
      <c r="F47" s="10">
        <f t="shared" si="4"/>
        <v>125.63292795916306</v>
      </c>
      <c r="G47" s="10">
        <f t="shared" si="5"/>
        <v>30.880414324395101</v>
      </c>
      <c r="J47" s="15">
        <v>27901790.789999999</v>
      </c>
      <c r="K47" s="15">
        <f t="shared" si="2"/>
        <v>3703204.0334461476</v>
      </c>
      <c r="M47" s="15">
        <f t="shared" si="3"/>
        <v>247822.24655385222</v>
      </c>
    </row>
    <row r="48" spans="1:13" s="8" customFormat="1" ht="14.4" x14ac:dyDescent="0.3">
      <c r="A48" s="9" t="s">
        <v>41</v>
      </c>
      <c r="B48" s="10">
        <v>107263.95</v>
      </c>
      <c r="C48" s="10">
        <v>403331.86</v>
      </c>
      <c r="D48" s="10">
        <v>403331.86</v>
      </c>
      <c r="E48" s="10">
        <v>66750</v>
      </c>
      <c r="F48" s="10">
        <f t="shared" si="4"/>
        <v>62.229668029193405</v>
      </c>
      <c r="G48" s="10">
        <f t="shared" si="5"/>
        <v>16.549647230942778</v>
      </c>
      <c r="J48" s="15">
        <v>449540.55</v>
      </c>
      <c r="K48" s="15">
        <f t="shared" si="2"/>
        <v>59664.284292255623</v>
      </c>
      <c r="M48" s="15">
        <f t="shared" si="3"/>
        <v>47599.665707744374</v>
      </c>
    </row>
    <row r="49" spans="1:13" s="8" customFormat="1" ht="14.4" x14ac:dyDescent="0.3">
      <c r="A49" s="9" t="s">
        <v>42</v>
      </c>
      <c r="B49" s="14">
        <v>300069.48</v>
      </c>
      <c r="C49" s="10">
        <v>682971.85</v>
      </c>
      <c r="D49" s="10">
        <v>682971.85</v>
      </c>
      <c r="E49" s="14">
        <v>299308.12</v>
      </c>
      <c r="F49" s="10">
        <f t="shared" si="4"/>
        <v>99.746272096715742</v>
      </c>
      <c r="G49" s="10">
        <f t="shared" si="5"/>
        <v>43.824371385145675</v>
      </c>
      <c r="J49" s="15">
        <v>3749696.85</v>
      </c>
      <c r="K49" s="15">
        <f t="shared" si="2"/>
        <v>497670.29663547681</v>
      </c>
      <c r="M49" s="15">
        <f t="shared" si="3"/>
        <v>-197600.81663547683</v>
      </c>
    </row>
    <row r="50" spans="1:13" ht="14.4" x14ac:dyDescent="0.3">
      <c r="M50" s="15"/>
    </row>
  </sheetData>
  <pageMargins left="0.7" right="0.7" top="0.75" bottom="0.75" header="0.3" footer="0.3"/>
  <pageSetup paperSize="9" scale="8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RR fun</vt:lpstr>
      <vt:lpstr>'RR fun'!Print_Area</vt:lpstr>
      <vt:lpstr>'RR fun'!Print_Titles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II. POSEBNI DIO KONSOLIDIRANOG PRORAČUNA</dc:title>
  <dc:creator>Edi Licul</dc:creator>
  <cp:lastModifiedBy>Edi Licul</cp:lastModifiedBy>
  <cp:lastPrinted>2023-07-27T11:41:07Z</cp:lastPrinted>
  <dcterms:created xsi:type="dcterms:W3CDTF">2018-08-06T11:58:37Z</dcterms:created>
  <dcterms:modified xsi:type="dcterms:W3CDTF">2024-08-01T09:48:06Z</dcterms:modified>
</cp:coreProperties>
</file>